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30" windowWidth="19440" windowHeight="9690"/>
  </bookViews>
  <sheets>
    <sheet name="2017" sheetId="1" r:id="rId1"/>
  </sheets>
  <calcPr calcId="124519"/>
</workbook>
</file>

<file path=xl/calcChain.xml><?xml version="1.0" encoding="utf-8"?>
<calcChain xmlns="http://schemas.openxmlformats.org/spreadsheetml/2006/main">
  <c r="G64" i="1"/>
  <c r="G63" s="1"/>
  <c r="G62" s="1"/>
  <c r="G61" s="1"/>
  <c r="G60" s="1"/>
  <c r="G70"/>
  <c r="G69" s="1"/>
  <c r="G68" s="1"/>
  <c r="G56"/>
  <c r="G54" l="1"/>
  <c r="G53" s="1"/>
  <c r="G52" s="1"/>
  <c r="G51" s="1"/>
  <c r="G50" s="1"/>
  <c r="G43"/>
  <c r="G42" s="1"/>
  <c r="G41" s="1"/>
  <c r="G40" s="1"/>
  <c r="G37"/>
  <c r="G36" s="1"/>
  <c r="G35" s="1"/>
  <c r="G34" s="1"/>
  <c r="G29"/>
  <c r="G28" s="1"/>
  <c r="G27" s="1"/>
  <c r="G25"/>
  <c r="G24" s="1"/>
  <c r="G20"/>
  <c r="G19" s="1"/>
  <c r="G15"/>
  <c r="G14" s="1"/>
  <c r="G13" s="1"/>
  <c r="G12" s="1"/>
  <c r="G18" l="1"/>
  <c r="G17" s="1"/>
  <c r="G11" s="1"/>
  <c r="G73" s="1"/>
  <c r="G10" s="1"/>
</calcChain>
</file>

<file path=xl/sharedStrings.xml><?xml version="1.0" encoding="utf-8"?>
<sst xmlns="http://schemas.openxmlformats.org/spreadsheetml/2006/main" count="224" uniqueCount="78">
  <si>
    <t>(тыс. руб.)</t>
  </si>
  <si>
    <t>Наименование</t>
  </si>
  <si>
    <t>Мин</t>
  </si>
  <si>
    <t>Рз</t>
  </si>
  <si>
    <t>ПР</t>
  </si>
  <si>
    <t>ЦСР</t>
  </si>
  <si>
    <t>ВР</t>
  </si>
  <si>
    <t>Сумма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</si>
  <si>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</si>
  <si>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</si>
  <si>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</si>
  <si>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</si>
  <si>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</si>
  <si>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направления деятельности</t>
  </si>
  <si>
    <t>99 0 00 00000</t>
  </si>
  <si>
    <t>Расходы общегосударственного характера</t>
  </si>
  <si>
    <t>99 0 04 00000</t>
  </si>
  <si>
    <t>Глава муниципального образования</t>
  </si>
  <si>
    <t>99 0 04 20301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</si>
  <si>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</si>
  <si>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</si>
  <si>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</si>
  <si>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Центральный аппарат</t>
  </si>
  <si>
    <t>99 0 04 20401</t>
  </si>
  <si>
    <t>Закупка товаров, работ и услуг для государственных (муниципальных) нужд</t>
  </si>
  <si>
    <t>Уплата налога на имущество организаций,земельного и транспортного налога</t>
  </si>
  <si>
    <t>99 0 89 00000</t>
  </si>
  <si>
    <t>Финансовое обеспечение выполнения функций государственными органами</t>
  </si>
  <si>
    <t>99 0 89 20401</t>
  </si>
  <si>
    <t>Иные бюджетные ассигнования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</si>
  <si>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</si>
  <si>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</si>
  <si>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НАЦИОНАЛЬНАЯ ОБОРОНА</t>
  </si>
  <si>
    <t>Мобилизационная и вневойсковая подготовка</t>
  </si>
  <si>
    <t>03</t>
  </si>
  <si>
    <t>Субвенции местным бюджетам для финансового обеспечения расходных обязательств муниципальных образований, возникающих при выполнении государственных полномочий Российской Федерации</t>
  </si>
  <si>
    <t>99 0 02 00000</t>
  </si>
  <si>
    <t>Осуществление полномочий по первичному воинскому учету на территориях, где отсутствуют военные комиссариаты</t>
  </si>
  <si>
    <t>99 0 02 51180</t>
  </si>
  <si>
    <t>НАЦИОНАЛЬНАЯ БЕЗОПАСНОСТЬ И ПРАВООХРАНИТЕЛЬНАЯ ДЕЯТЕЛЬНОСТЬ</t>
  </si>
  <si>
    <t>Обеспечение пожарной безопасности</t>
  </si>
  <si>
    <t xml:space="preserve">Предупреждение и ликвидация чрезвычайных ситуаций </t>
  </si>
  <si>
    <t>99 0 00 21800</t>
  </si>
  <si>
    <t>ЖИЛИЩНО-КОММУНАЛЬНОЕ ХОЗЯЙСТВО</t>
  </si>
  <si>
    <t>05</t>
  </si>
  <si>
    <t>Благоустройство</t>
  </si>
  <si>
    <t>99 0 60 00000</t>
  </si>
  <si>
    <t>Уличное освещение</t>
  </si>
  <si>
    <t>99 0 60 00100</t>
  </si>
  <si>
    <t>КУЛЬТУРА, КИНЕМАТОГРАФИЯ</t>
  </si>
  <si>
    <t>08</t>
  </si>
  <si>
    <t>Культура</t>
  </si>
  <si>
    <t>ФИЗИЧЕСКАЯ КУЛЬТУРА И СПОРТ</t>
  </si>
  <si>
    <t>Физическая культура</t>
  </si>
  <si>
    <t>Всего</t>
  </si>
  <si>
    <t>Приложение 6</t>
  </si>
  <si>
    <t xml:space="preserve"> «О бюджете Катенинского сельского поселения на 2017 год и плановый период 2018-2019 годы»</t>
  </si>
  <si>
    <t>Ведомственная структура расходов бюджета Катенинского сельского поселения  Варненского муниципального района на 2017 год</t>
  </si>
  <si>
    <t>АДМИНИСТРАЦИЯ КАТЕНИНСКОГО СЕЛЬСКОГО ПОСЕЛЕНИЯ ВАРНЕНСКОГО МУНИЦИПАЛЬНОГО РАЙОНА ЧЕЛЯБИНСКОЙ ОБЛАСТИ</t>
  </si>
  <si>
    <t>Другие  общегосударственные вопросы</t>
  </si>
  <si>
    <t>Оценка недвижимости признания права регулирования отношений по государственной  и муниципальной собственности</t>
  </si>
  <si>
    <t xml:space="preserve">к   решению Совета депутатов Катенинского сельского поселения  </t>
  </si>
  <si>
    <t>от 19 декабря 2016 года №  29</t>
  </si>
  <si>
    <t>НАЦИОНАЛЬНАЯ ЭКОНОМИКА</t>
  </si>
  <si>
    <t>Дорожное хозяйство (дорожные фонды)</t>
  </si>
  <si>
    <t>Муниципальные программы</t>
  </si>
  <si>
    <t>Муниципальная программа "Содержание , ремонт и капитальный ремонт автомобильных дорог общего пользования Варненского муниципального района на 2017 год"</t>
  </si>
  <si>
    <t>Закупка товаров, работ и услуг для обеспечения государственных (муниципальных) нужд</t>
  </si>
  <si>
    <t>Другие вопросы в области жилищно-коммунального хозяйства</t>
  </si>
  <si>
    <t>Муниципальная программа "Комплексное развитие систем коммунальной инфраструктуры Варнеского муниципального района Челябинской области на 2015- 2020  годы"</t>
  </si>
  <si>
    <t>Подпрограмма "Мероприятия межпоселенческого характера по охране окружающеё среды в Варненском муниципальном районе на 2015-2020 годы"</t>
  </si>
  <si>
    <t>Муниципальная программа</t>
  </si>
  <si>
    <t>Муниципальная программа "Развитие  культуры  в Варненском муниципальном районе Челябинской области на 2017-2019 годы"</t>
  </si>
  <si>
    <t>Культурно-досуговые учреждения</t>
  </si>
  <si>
    <t>842</t>
  </si>
  <si>
    <t xml:space="preserve">Муниципальная программа </t>
  </si>
  <si>
    <t>Муниципальная программа "Развитие физической культуры и спорта в Варненском муниципальном районе Челябинской области на 2017-2019 годы"</t>
  </si>
  <si>
    <t>09</t>
  </si>
</sst>
</file>

<file path=xl/styles.xml><?xml version="1.0" encoding="utf-8"?>
<styleSheet xmlns="http://schemas.openxmlformats.org/spreadsheetml/2006/main">
  <fonts count="23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8"/>
      <color theme="1"/>
      <name val="Arial"/>
      <family val="2"/>
      <charset val="204"/>
    </font>
    <font>
      <b/>
      <sz val="12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i/>
      <sz val="13"/>
      <color rgb="FF000000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i/>
      <sz val="12"/>
      <color theme="1"/>
      <name val="Arial"/>
      <family val="2"/>
      <charset val="204"/>
    </font>
    <font>
      <i/>
      <sz val="12"/>
      <color theme="1"/>
      <name val="Times New Roman"/>
      <family val="1"/>
      <charset val="204"/>
    </font>
    <font>
      <i/>
      <sz val="12"/>
      <color theme="1"/>
      <name val="Arial"/>
      <family val="2"/>
      <charset val="204"/>
    </font>
    <font>
      <b/>
      <i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i/>
      <sz val="8"/>
      <color theme="1"/>
      <name val="Arial"/>
      <family val="2"/>
      <charset val="204"/>
    </font>
    <font>
      <b/>
      <i/>
      <sz val="12"/>
      <color rgb="FF00000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1" fillId="0" borderId="0" xfId="0" applyFont="1" applyAlignment="1">
      <alignment horizontal="right"/>
    </xf>
    <xf numFmtId="0" fontId="0" fillId="0" borderId="0" xfId="0" applyAlignment="1">
      <alignment horizontal="justify"/>
    </xf>
    <xf numFmtId="0" fontId="3" fillId="0" borderId="0" xfId="0" applyFont="1" applyAlignment="1">
      <alignment horizontal="right"/>
    </xf>
    <xf numFmtId="0" fontId="5" fillId="0" borderId="2" xfId="0" applyFont="1" applyBorder="1" applyAlignment="1">
      <alignment horizontal="left" wrapText="1"/>
    </xf>
    <xf numFmtId="0" fontId="6" fillId="0" borderId="3" xfId="0" applyFont="1" applyBorder="1" applyAlignment="1">
      <alignment horizontal="center" wrapText="1"/>
    </xf>
    <xf numFmtId="49" fontId="6" fillId="0" borderId="3" xfId="0" applyNumberFormat="1" applyFont="1" applyBorder="1" applyAlignment="1">
      <alignment horizontal="center" wrapText="1"/>
    </xf>
    <xf numFmtId="4" fontId="6" fillId="0" borderId="3" xfId="0" applyNumberFormat="1" applyFont="1" applyBorder="1" applyAlignment="1">
      <alignment horizontal="right"/>
    </xf>
    <xf numFmtId="0" fontId="6" fillId="0" borderId="2" xfId="0" applyFont="1" applyBorder="1" applyAlignment="1">
      <alignment horizontal="left" wrapText="1"/>
    </xf>
    <xf numFmtId="0" fontId="7" fillId="0" borderId="2" xfId="0" applyFont="1" applyBorder="1" applyAlignment="1">
      <alignment horizontal="left" wrapText="1"/>
    </xf>
    <xf numFmtId="0" fontId="8" fillId="0" borderId="3" xfId="0" applyFont="1" applyBorder="1" applyAlignment="1">
      <alignment horizontal="center" wrapText="1"/>
    </xf>
    <xf numFmtId="49" fontId="8" fillId="0" borderId="3" xfId="0" applyNumberFormat="1" applyFont="1" applyBorder="1" applyAlignment="1">
      <alignment horizontal="center" wrapText="1"/>
    </xf>
    <xf numFmtId="0" fontId="8" fillId="0" borderId="2" xfId="0" applyFont="1" applyBorder="1" applyAlignment="1">
      <alignment horizontal="center" wrapText="1"/>
    </xf>
    <xf numFmtId="4" fontId="8" fillId="0" borderId="3" xfId="0" applyNumberFormat="1" applyFont="1" applyBorder="1" applyAlignment="1">
      <alignment horizontal="right"/>
    </xf>
    <xf numFmtId="0" fontId="10" fillId="0" borderId="2" xfId="0" applyFont="1" applyBorder="1" applyAlignment="1">
      <alignment horizontal="left" wrapText="1"/>
    </xf>
    <xf numFmtId="49" fontId="11" fillId="0" borderId="3" xfId="0" applyNumberFormat="1" applyFont="1" applyBorder="1" applyAlignment="1">
      <alignment horizontal="center" wrapText="1"/>
    </xf>
    <xf numFmtId="0" fontId="12" fillId="0" borderId="3" xfId="0" applyFont="1" applyBorder="1" applyAlignment="1">
      <alignment horizontal="center"/>
    </xf>
    <xf numFmtId="0" fontId="11" fillId="0" borderId="3" xfId="0" applyFont="1" applyBorder="1" applyAlignment="1">
      <alignment horizontal="center" wrapText="1"/>
    </xf>
    <xf numFmtId="4" fontId="11" fillId="0" borderId="3" xfId="0" applyNumberFormat="1" applyFont="1" applyBorder="1" applyAlignment="1">
      <alignment horizontal="right"/>
    </xf>
    <xf numFmtId="0" fontId="9" fillId="0" borderId="3" xfId="0" applyFont="1" applyBorder="1" applyAlignment="1">
      <alignment horizontal="center"/>
    </xf>
    <xf numFmtId="0" fontId="4" fillId="0" borderId="2" xfId="0" applyFont="1" applyBorder="1" applyAlignment="1">
      <alignment horizontal="left" wrapText="1"/>
    </xf>
    <xf numFmtId="0" fontId="4" fillId="0" borderId="3" xfId="0" applyFont="1" applyBorder="1" applyAlignment="1">
      <alignment horizontal="center" wrapText="1"/>
    </xf>
    <xf numFmtId="49" fontId="4" fillId="0" borderId="3" xfId="0" applyNumberFormat="1" applyFont="1" applyBorder="1" applyAlignment="1">
      <alignment horizontal="center" wrapText="1"/>
    </xf>
    <xf numFmtId="0" fontId="13" fillId="0" borderId="2" xfId="0" applyFont="1" applyBorder="1" applyAlignment="1">
      <alignment vertical="top" wrapText="1"/>
    </xf>
    <xf numFmtId="0" fontId="13" fillId="0" borderId="3" xfId="0" applyFont="1" applyBorder="1" applyAlignment="1">
      <alignment horizontal="center" vertical="top" wrapText="1"/>
    </xf>
    <xf numFmtId="0" fontId="14" fillId="0" borderId="3" xfId="0" applyFont="1" applyBorder="1" applyAlignment="1">
      <alignment horizontal="right" vertical="top" wrapText="1"/>
    </xf>
    <xf numFmtId="0" fontId="15" fillId="0" borderId="2" xfId="0" applyFont="1" applyBorder="1" applyAlignment="1">
      <alignment vertical="top" wrapText="1"/>
    </xf>
    <xf numFmtId="0" fontId="15" fillId="0" borderId="3" xfId="0" applyFont="1" applyBorder="1" applyAlignment="1">
      <alignment horizontal="center" vertical="top" wrapText="1"/>
    </xf>
    <xf numFmtId="0" fontId="16" fillId="0" borderId="3" xfId="0" applyFont="1" applyBorder="1" applyAlignment="1">
      <alignment horizontal="right" vertical="top" wrapText="1"/>
    </xf>
    <xf numFmtId="0" fontId="9" fillId="0" borderId="0" xfId="0" applyFont="1" applyAlignment="1">
      <alignment horizontal="center"/>
    </xf>
    <xf numFmtId="0" fontId="9" fillId="0" borderId="4" xfId="0" applyFont="1" applyBorder="1" applyAlignment="1">
      <alignment horizontal="center"/>
    </xf>
    <xf numFmtId="0" fontId="17" fillId="0" borderId="2" xfId="0" applyFont="1" applyBorder="1" applyAlignment="1">
      <alignment vertical="top" wrapText="1"/>
    </xf>
    <xf numFmtId="0" fontId="18" fillId="0" borderId="3" xfId="0" applyFont="1" applyBorder="1" applyAlignment="1">
      <alignment horizontal="center" vertical="top" wrapText="1"/>
    </xf>
    <xf numFmtId="0" fontId="19" fillId="0" borderId="2" xfId="0" applyFont="1" applyBorder="1" applyAlignment="1">
      <alignment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right" vertical="top" wrapText="1"/>
    </xf>
    <xf numFmtId="0" fontId="20" fillId="0" borderId="2" xfId="0" applyFont="1" applyBorder="1" applyAlignment="1">
      <alignment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right" vertical="top" wrapText="1"/>
    </xf>
    <xf numFmtId="2" fontId="13" fillId="0" borderId="3" xfId="0" applyNumberFormat="1" applyFont="1" applyBorder="1" applyAlignment="1">
      <alignment horizontal="right" vertical="top" wrapText="1"/>
    </xf>
    <xf numFmtId="2" fontId="1" fillId="0" borderId="3" xfId="0" applyNumberFormat="1" applyFont="1" applyBorder="1" applyAlignment="1">
      <alignment horizontal="right" vertical="top" wrapText="1"/>
    </xf>
    <xf numFmtId="4" fontId="21" fillId="0" borderId="3" xfId="0" applyNumberFormat="1" applyFont="1" applyBorder="1" applyAlignment="1">
      <alignment horizontal="right"/>
    </xf>
    <xf numFmtId="0" fontId="7" fillId="0" borderId="5" xfId="0" applyFont="1" applyBorder="1" applyAlignment="1">
      <alignment horizontal="left" wrapText="1"/>
    </xf>
    <xf numFmtId="0" fontId="20" fillId="0" borderId="6" xfId="0" applyFont="1" applyBorder="1" applyAlignment="1">
      <alignment wrapText="1"/>
    </xf>
    <xf numFmtId="0" fontId="11" fillId="0" borderId="7" xfId="0" applyFont="1" applyBorder="1" applyAlignment="1">
      <alignment horizontal="center" wrapText="1"/>
    </xf>
    <xf numFmtId="4" fontId="6" fillId="0" borderId="8" xfId="0" applyNumberFormat="1" applyFont="1" applyBorder="1" applyAlignment="1">
      <alignment horizontal="right"/>
    </xf>
    <xf numFmtId="0" fontId="22" fillId="0" borderId="9" xfId="0" applyFont="1" applyBorder="1"/>
    <xf numFmtId="4" fontId="4" fillId="0" borderId="9" xfId="0" applyNumberFormat="1" applyFont="1" applyBorder="1"/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center" wrapText="1"/>
    </xf>
    <xf numFmtId="0" fontId="4" fillId="0" borderId="1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49" fontId="13" fillId="0" borderId="3" xfId="0" applyNumberFormat="1" applyFont="1" applyBorder="1" applyAlignment="1">
      <alignment horizontal="center" vertical="top" wrapText="1"/>
    </xf>
    <xf numFmtId="49" fontId="15" fillId="0" borderId="3" xfId="0" applyNumberFormat="1" applyFont="1" applyBorder="1" applyAlignment="1">
      <alignment horizontal="center" vertical="top" wrapText="1"/>
    </xf>
    <xf numFmtId="49" fontId="0" fillId="0" borderId="0" xfId="0" applyNumberFormat="1"/>
    <xf numFmtId="49" fontId="4" fillId="0" borderId="1" xfId="0" applyNumberFormat="1" applyFont="1" applyBorder="1" applyAlignment="1">
      <alignment horizontal="center" wrapText="1"/>
    </xf>
    <xf numFmtId="49" fontId="4" fillId="0" borderId="2" xfId="0" applyNumberFormat="1" applyFont="1" applyBorder="1" applyAlignment="1">
      <alignment horizontal="center" wrapText="1"/>
    </xf>
    <xf numFmtId="49" fontId="4" fillId="0" borderId="3" xfId="0" applyNumberFormat="1" applyFont="1" applyBorder="1" applyAlignment="1">
      <alignment horizontal="center" vertical="top" wrapText="1"/>
    </xf>
    <xf numFmtId="49" fontId="1" fillId="0" borderId="3" xfId="0" applyNumberFormat="1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73"/>
  <sheetViews>
    <sheetView tabSelected="1" workbookViewId="0">
      <selection activeCell="K6" sqref="K6"/>
    </sheetView>
  </sheetViews>
  <sheetFormatPr defaultRowHeight="15"/>
  <cols>
    <col min="1" max="1" width="51.28515625" customWidth="1"/>
    <col min="3" max="3" width="6.140625" style="54" customWidth="1"/>
    <col min="4" max="4" width="7.28515625" style="54" customWidth="1"/>
    <col min="5" max="5" width="18.28515625" customWidth="1"/>
    <col min="7" max="7" width="10.140625" bestFit="1" customWidth="1"/>
  </cols>
  <sheetData>
    <row r="1" spans="1:7" ht="15.75">
      <c r="G1" s="1" t="s">
        <v>55</v>
      </c>
    </row>
    <row r="2" spans="1:7" ht="15.75">
      <c r="G2" s="1" t="s">
        <v>61</v>
      </c>
    </row>
    <row r="3" spans="1:7" ht="15.75">
      <c r="G3" s="1" t="s">
        <v>56</v>
      </c>
    </row>
    <row r="4" spans="1:7" ht="15.75">
      <c r="A4" s="48" t="s">
        <v>62</v>
      </c>
      <c r="B4" s="48"/>
      <c r="C4" s="48"/>
      <c r="D4" s="48"/>
      <c r="E4" s="48"/>
      <c r="F4" s="48"/>
      <c r="G4" s="48"/>
    </row>
    <row r="5" spans="1:7">
      <c r="A5" s="2"/>
    </row>
    <row r="6" spans="1:7" ht="39.75" customHeight="1">
      <c r="A6" s="49" t="s">
        <v>57</v>
      </c>
      <c r="B6" s="49"/>
      <c r="C6" s="49"/>
      <c r="D6" s="49"/>
      <c r="E6" s="49"/>
      <c r="F6" s="49"/>
      <c r="G6" s="49"/>
    </row>
    <row r="7" spans="1:7" ht="15.75" thickBot="1">
      <c r="G7" s="3" t="s">
        <v>0</v>
      </c>
    </row>
    <row r="8" spans="1:7" ht="15" customHeight="1">
      <c r="A8" s="50" t="s">
        <v>1</v>
      </c>
      <c r="B8" s="50" t="s">
        <v>2</v>
      </c>
      <c r="C8" s="55" t="s">
        <v>3</v>
      </c>
      <c r="D8" s="55" t="s">
        <v>4</v>
      </c>
      <c r="E8" s="50" t="s">
        <v>5</v>
      </c>
      <c r="F8" s="50" t="s">
        <v>6</v>
      </c>
      <c r="G8" s="50" t="s">
        <v>7</v>
      </c>
    </row>
    <row r="9" spans="1:7" ht="15.75" customHeight="1" thickBot="1">
      <c r="A9" s="51"/>
      <c r="B9" s="51"/>
      <c r="C9" s="56"/>
      <c r="D9" s="56"/>
      <c r="E9" s="51"/>
      <c r="F9" s="51"/>
      <c r="G9" s="51"/>
    </row>
    <row r="10" spans="1:7" ht="39.75" thickBot="1">
      <c r="A10" s="4" t="s">
        <v>58</v>
      </c>
      <c r="B10" s="5">
        <v>842</v>
      </c>
      <c r="C10" s="6"/>
      <c r="D10" s="6"/>
      <c r="E10" s="5"/>
      <c r="F10" s="5"/>
      <c r="G10" s="7">
        <f>SUM(G73)</f>
        <v>5860.35</v>
      </c>
    </row>
    <row r="11" spans="1:7" ht="16.5" thickBot="1">
      <c r="A11" s="4" t="s">
        <v>8</v>
      </c>
      <c r="B11" s="5">
        <v>842</v>
      </c>
      <c r="C11" s="6" t="s">
        <v>9</v>
      </c>
      <c r="D11" s="6" t="s">
        <v>10</v>
      </c>
      <c r="E11" s="5"/>
      <c r="F11" s="5"/>
      <c r="G11" s="7">
        <f>SUM(G12+G17+G27+G32)</f>
        <v>1979.5500000000002</v>
      </c>
    </row>
    <row r="12" spans="1:7" ht="48" thickBot="1">
      <c r="A12" s="8" t="s">
        <v>11</v>
      </c>
      <c r="B12" s="5">
        <v>842</v>
      </c>
      <c r="C12" s="6" t="s">
        <v>9</v>
      </c>
      <c r="D12" s="6" t="s">
        <v>12</v>
      </c>
      <c r="E12" s="5"/>
      <c r="F12" s="5"/>
      <c r="G12" s="7">
        <f>SUM(G13)</f>
        <v>403.52</v>
      </c>
    </row>
    <row r="13" spans="1:7" ht="17.25" thickBot="1">
      <c r="A13" s="9" t="s">
        <v>13</v>
      </c>
      <c r="B13" s="10">
        <v>842</v>
      </c>
      <c r="C13" s="11" t="s">
        <v>9</v>
      </c>
      <c r="D13" s="11" t="s">
        <v>12</v>
      </c>
      <c r="E13" s="29" t="s">
        <v>14</v>
      </c>
      <c r="F13" s="12"/>
      <c r="G13" s="13">
        <f>SUM(G14)</f>
        <v>403.52</v>
      </c>
    </row>
    <row r="14" spans="1:7" ht="17.25" thickBot="1">
      <c r="A14" s="9" t="s">
        <v>15</v>
      </c>
      <c r="B14" s="10">
        <v>842</v>
      </c>
      <c r="C14" s="11" t="s">
        <v>9</v>
      </c>
      <c r="D14" s="11" t="s">
        <v>12</v>
      </c>
      <c r="E14" s="30" t="s">
        <v>16</v>
      </c>
      <c r="F14" s="10"/>
      <c r="G14" s="13">
        <f>SUM(G15)</f>
        <v>403.52</v>
      </c>
    </row>
    <row r="15" spans="1:7" ht="17.25" thickBot="1">
      <c r="A15" s="9" t="s">
        <v>17</v>
      </c>
      <c r="B15" s="10">
        <v>842</v>
      </c>
      <c r="C15" s="11" t="s">
        <v>9</v>
      </c>
      <c r="D15" s="11" t="s">
        <v>12</v>
      </c>
      <c r="E15" s="19" t="s">
        <v>18</v>
      </c>
      <c r="F15" s="10"/>
      <c r="G15" s="13">
        <f>SUM(G16)</f>
        <v>403.52</v>
      </c>
    </row>
    <row r="16" spans="1:7" ht="52.5" thickBot="1">
      <c r="A16" s="14" t="s">
        <v>19</v>
      </c>
      <c r="B16" s="10">
        <v>842</v>
      </c>
      <c r="C16" s="15" t="s">
        <v>9</v>
      </c>
      <c r="D16" s="15" t="s">
        <v>12</v>
      </c>
      <c r="E16" s="16" t="s">
        <v>18</v>
      </c>
      <c r="F16" s="17">
        <v>100</v>
      </c>
      <c r="G16" s="18">
        <v>403.52</v>
      </c>
    </row>
    <row r="17" spans="1:7" ht="79.5" thickBot="1">
      <c r="A17" s="8" t="s">
        <v>20</v>
      </c>
      <c r="B17" s="5">
        <v>842</v>
      </c>
      <c r="C17" s="6" t="s">
        <v>9</v>
      </c>
      <c r="D17" s="6" t="s">
        <v>21</v>
      </c>
      <c r="E17" s="5"/>
      <c r="F17" s="5"/>
      <c r="G17" s="7">
        <f>SUM(G18)</f>
        <v>956.2</v>
      </c>
    </row>
    <row r="18" spans="1:7" ht="17.25" thickBot="1">
      <c r="A18" s="9" t="s">
        <v>13</v>
      </c>
      <c r="B18" s="10">
        <v>842</v>
      </c>
      <c r="C18" s="11" t="s">
        <v>9</v>
      </c>
      <c r="D18" s="11" t="s">
        <v>21</v>
      </c>
      <c r="E18" s="29" t="s">
        <v>14</v>
      </c>
      <c r="F18" s="12"/>
      <c r="G18" s="13">
        <f>SUM(G24+G19)</f>
        <v>956.2</v>
      </c>
    </row>
    <row r="19" spans="1:7" ht="17.25" thickBot="1">
      <c r="A19" s="9" t="s">
        <v>15</v>
      </c>
      <c r="B19" s="10">
        <v>842</v>
      </c>
      <c r="C19" s="11" t="s">
        <v>9</v>
      </c>
      <c r="D19" s="11" t="s">
        <v>21</v>
      </c>
      <c r="E19" s="30" t="s">
        <v>16</v>
      </c>
      <c r="F19" s="10"/>
      <c r="G19" s="13">
        <f>SUM(G20)</f>
        <v>950.2</v>
      </c>
    </row>
    <row r="20" spans="1:7" ht="17.25" thickBot="1">
      <c r="A20" s="9" t="s">
        <v>22</v>
      </c>
      <c r="B20" s="10">
        <v>842</v>
      </c>
      <c r="C20" s="11" t="s">
        <v>9</v>
      </c>
      <c r="D20" s="11" t="s">
        <v>21</v>
      </c>
      <c r="E20" s="19" t="s">
        <v>23</v>
      </c>
      <c r="F20" s="10"/>
      <c r="G20" s="13">
        <f>SUM(G21:G22)+G23</f>
        <v>950.2</v>
      </c>
    </row>
    <row r="21" spans="1:7" ht="52.5" thickBot="1">
      <c r="A21" s="14" t="s">
        <v>19</v>
      </c>
      <c r="B21" s="10">
        <v>842</v>
      </c>
      <c r="C21" s="15" t="s">
        <v>9</v>
      </c>
      <c r="D21" s="15" t="s">
        <v>21</v>
      </c>
      <c r="E21" s="16" t="s">
        <v>23</v>
      </c>
      <c r="F21" s="17">
        <v>100</v>
      </c>
      <c r="G21" s="18">
        <v>636.94000000000005</v>
      </c>
    </row>
    <row r="22" spans="1:7" ht="27" thickBot="1">
      <c r="A22" s="14" t="s">
        <v>24</v>
      </c>
      <c r="B22" s="10">
        <v>842</v>
      </c>
      <c r="C22" s="15" t="s">
        <v>9</v>
      </c>
      <c r="D22" s="15" t="s">
        <v>21</v>
      </c>
      <c r="E22" s="16" t="s">
        <v>23</v>
      </c>
      <c r="F22" s="17">
        <v>200</v>
      </c>
      <c r="G22" s="18">
        <v>313</v>
      </c>
    </row>
    <row r="23" spans="1:7" ht="27" thickBot="1">
      <c r="A23" s="14" t="s">
        <v>24</v>
      </c>
      <c r="B23" s="10">
        <v>842</v>
      </c>
      <c r="C23" s="15" t="s">
        <v>9</v>
      </c>
      <c r="D23" s="15" t="s">
        <v>21</v>
      </c>
      <c r="E23" s="16" t="s">
        <v>23</v>
      </c>
      <c r="F23" s="17">
        <v>500</v>
      </c>
      <c r="G23" s="18">
        <v>0.26</v>
      </c>
    </row>
    <row r="24" spans="1:7" ht="27" thickBot="1">
      <c r="A24" s="9" t="s">
        <v>25</v>
      </c>
      <c r="B24" s="10">
        <v>842</v>
      </c>
      <c r="C24" s="11" t="s">
        <v>9</v>
      </c>
      <c r="D24" s="11" t="s">
        <v>21</v>
      </c>
      <c r="E24" s="10" t="s">
        <v>26</v>
      </c>
      <c r="F24" s="10"/>
      <c r="G24" s="13">
        <f>SUM(G25)</f>
        <v>6</v>
      </c>
    </row>
    <row r="25" spans="1:7" ht="27" thickBot="1">
      <c r="A25" s="9" t="s">
        <v>27</v>
      </c>
      <c r="B25" s="10">
        <v>842</v>
      </c>
      <c r="C25" s="11" t="s">
        <v>9</v>
      </c>
      <c r="D25" s="11" t="s">
        <v>21</v>
      </c>
      <c r="E25" s="10" t="s">
        <v>28</v>
      </c>
      <c r="F25" s="10"/>
      <c r="G25" s="13">
        <f>SUM(G26)</f>
        <v>6</v>
      </c>
    </row>
    <row r="26" spans="1:7" ht="16.5" thickBot="1">
      <c r="A26" s="14" t="s">
        <v>29</v>
      </c>
      <c r="B26" s="17">
        <v>842</v>
      </c>
      <c r="C26" s="15" t="s">
        <v>9</v>
      </c>
      <c r="D26" s="15" t="s">
        <v>21</v>
      </c>
      <c r="E26" s="17" t="s">
        <v>28</v>
      </c>
      <c r="F26" s="17">
        <v>800</v>
      </c>
      <c r="G26" s="18">
        <v>6</v>
      </c>
    </row>
    <row r="27" spans="1:7" ht="48" thickBot="1">
      <c r="A27" s="8" t="s">
        <v>30</v>
      </c>
      <c r="B27" s="5">
        <v>842</v>
      </c>
      <c r="C27" s="6" t="s">
        <v>9</v>
      </c>
      <c r="D27" s="6" t="s">
        <v>31</v>
      </c>
      <c r="E27" s="5"/>
      <c r="F27" s="5"/>
      <c r="G27" s="7">
        <f>SUM(G28)</f>
        <v>616.83000000000004</v>
      </c>
    </row>
    <row r="28" spans="1:7" ht="17.25" thickBot="1">
      <c r="A28" s="9" t="s">
        <v>13</v>
      </c>
      <c r="B28" s="10">
        <v>842</v>
      </c>
      <c r="C28" s="11" t="s">
        <v>9</v>
      </c>
      <c r="D28" s="11" t="s">
        <v>31</v>
      </c>
      <c r="E28" s="29" t="s">
        <v>14</v>
      </c>
      <c r="F28" s="12"/>
      <c r="G28" s="13">
        <f>SUM(G29)</f>
        <v>616.83000000000004</v>
      </c>
    </row>
    <row r="29" spans="1:7" ht="17.25" thickBot="1">
      <c r="A29" s="9" t="s">
        <v>15</v>
      </c>
      <c r="B29" s="10">
        <v>842</v>
      </c>
      <c r="C29" s="11" t="s">
        <v>9</v>
      </c>
      <c r="D29" s="11" t="s">
        <v>31</v>
      </c>
      <c r="E29" s="30" t="s">
        <v>16</v>
      </c>
      <c r="F29" s="10"/>
      <c r="G29" s="13">
        <f>SUM(G30)+G31</f>
        <v>616.83000000000004</v>
      </c>
    </row>
    <row r="30" spans="1:7" ht="17.25" thickBot="1">
      <c r="A30" s="9" t="s">
        <v>22</v>
      </c>
      <c r="B30" s="10">
        <v>842</v>
      </c>
      <c r="C30" s="11" t="s">
        <v>9</v>
      </c>
      <c r="D30" s="11" t="s">
        <v>31</v>
      </c>
      <c r="E30" s="19" t="s">
        <v>23</v>
      </c>
      <c r="F30" s="10">
        <v>100</v>
      </c>
      <c r="G30" s="13">
        <v>568.83000000000004</v>
      </c>
    </row>
    <row r="31" spans="1:7" ht="52.5" thickBot="1">
      <c r="A31" s="14" t="s">
        <v>19</v>
      </c>
      <c r="B31" s="17">
        <v>842</v>
      </c>
      <c r="C31" s="15" t="s">
        <v>9</v>
      </c>
      <c r="D31" s="15" t="s">
        <v>31</v>
      </c>
      <c r="E31" s="16" t="s">
        <v>23</v>
      </c>
      <c r="F31" s="17">
        <v>200</v>
      </c>
      <c r="G31" s="18">
        <v>48</v>
      </c>
    </row>
    <row r="32" spans="1:7" ht="16.5" thickBot="1">
      <c r="A32" s="23" t="s">
        <v>59</v>
      </c>
      <c r="B32" s="24">
        <v>842</v>
      </c>
      <c r="C32" s="52" t="s">
        <v>9</v>
      </c>
      <c r="D32" s="52">
        <v>13</v>
      </c>
      <c r="E32" s="24">
        <v>9900920300</v>
      </c>
      <c r="F32" s="24"/>
      <c r="G32" s="25">
        <v>3</v>
      </c>
    </row>
    <row r="33" spans="1:7" ht="48" thickBot="1">
      <c r="A33" s="26" t="s">
        <v>60</v>
      </c>
      <c r="B33" s="27">
        <v>842</v>
      </c>
      <c r="C33" s="53" t="s">
        <v>9</v>
      </c>
      <c r="D33" s="53">
        <v>13</v>
      </c>
      <c r="E33" s="27">
        <v>9900920300</v>
      </c>
      <c r="F33" s="27">
        <v>800</v>
      </c>
      <c r="G33" s="28">
        <v>3</v>
      </c>
    </row>
    <row r="34" spans="1:7" ht="16.5" thickBot="1">
      <c r="A34" s="8" t="s">
        <v>32</v>
      </c>
      <c r="B34" s="5">
        <v>842</v>
      </c>
      <c r="C34" s="6" t="s">
        <v>12</v>
      </c>
      <c r="D34" s="6" t="s">
        <v>10</v>
      </c>
      <c r="E34" s="5"/>
      <c r="F34" s="5"/>
      <c r="G34" s="7">
        <f>SUM(G35)</f>
        <v>100.9</v>
      </c>
    </row>
    <row r="35" spans="1:7" ht="16.5" thickBot="1">
      <c r="A35" s="8" t="s">
        <v>33</v>
      </c>
      <c r="B35" s="5">
        <v>842</v>
      </c>
      <c r="C35" s="6" t="s">
        <v>12</v>
      </c>
      <c r="D35" s="6" t="s">
        <v>34</v>
      </c>
      <c r="E35" s="5"/>
      <c r="F35" s="5"/>
      <c r="G35" s="7">
        <f>SUM(G36)</f>
        <v>100.9</v>
      </c>
    </row>
    <row r="36" spans="1:7" ht="16.5" thickBot="1">
      <c r="A36" s="9" t="s">
        <v>13</v>
      </c>
      <c r="B36" s="10">
        <v>842</v>
      </c>
      <c r="C36" s="11" t="s">
        <v>12</v>
      </c>
      <c r="D36" s="11" t="s">
        <v>34</v>
      </c>
      <c r="E36" s="10" t="s">
        <v>14</v>
      </c>
      <c r="F36" s="10"/>
      <c r="G36" s="13">
        <f>SUM(G37)</f>
        <v>100.9</v>
      </c>
    </row>
    <row r="37" spans="1:7" ht="52.5" thickBot="1">
      <c r="A37" s="9" t="s">
        <v>35</v>
      </c>
      <c r="B37" s="10">
        <v>842</v>
      </c>
      <c r="C37" s="11" t="s">
        <v>12</v>
      </c>
      <c r="D37" s="11" t="s">
        <v>34</v>
      </c>
      <c r="E37" s="19" t="s">
        <v>36</v>
      </c>
      <c r="F37" s="10"/>
      <c r="G37" s="13">
        <f>SUM(G38)+G39</f>
        <v>100.9</v>
      </c>
    </row>
    <row r="38" spans="1:7" ht="39.75" thickBot="1">
      <c r="A38" s="9" t="s">
        <v>37</v>
      </c>
      <c r="B38" s="10">
        <v>842</v>
      </c>
      <c r="C38" s="11" t="s">
        <v>12</v>
      </c>
      <c r="D38" s="11" t="s">
        <v>34</v>
      </c>
      <c r="E38" s="19" t="s">
        <v>38</v>
      </c>
      <c r="F38" s="10">
        <v>100</v>
      </c>
      <c r="G38" s="13">
        <v>95.9</v>
      </c>
    </row>
    <row r="39" spans="1:7" ht="52.5" thickBot="1">
      <c r="A39" s="14" t="s">
        <v>19</v>
      </c>
      <c r="B39" s="17">
        <v>842</v>
      </c>
      <c r="C39" s="15" t="s">
        <v>12</v>
      </c>
      <c r="D39" s="15" t="s">
        <v>34</v>
      </c>
      <c r="E39" s="16" t="s">
        <v>38</v>
      </c>
      <c r="F39" s="17">
        <v>200</v>
      </c>
      <c r="G39" s="18">
        <v>5</v>
      </c>
    </row>
    <row r="40" spans="1:7" ht="32.25" thickBot="1">
      <c r="A40" s="8" t="s">
        <v>39</v>
      </c>
      <c r="B40" s="5">
        <v>842</v>
      </c>
      <c r="C40" s="6" t="s">
        <v>34</v>
      </c>
      <c r="D40" s="6" t="s">
        <v>10</v>
      </c>
      <c r="E40" s="19"/>
      <c r="F40" s="17"/>
      <c r="G40" s="7">
        <f>SUM(G41)</f>
        <v>46.25</v>
      </c>
    </row>
    <row r="41" spans="1:7" ht="17.25" thickBot="1">
      <c r="A41" s="4" t="s">
        <v>40</v>
      </c>
      <c r="B41" s="10">
        <v>842</v>
      </c>
      <c r="C41" s="6" t="s">
        <v>34</v>
      </c>
      <c r="D41" s="6">
        <v>10</v>
      </c>
      <c r="E41" s="19"/>
      <c r="F41" s="17"/>
      <c r="G41" s="13">
        <f>SUM(G42)</f>
        <v>46.25</v>
      </c>
    </row>
    <row r="42" spans="1:7" ht="16.5" thickBot="1">
      <c r="A42" s="9" t="s">
        <v>13</v>
      </c>
      <c r="B42" s="10">
        <v>842</v>
      </c>
      <c r="C42" s="11" t="s">
        <v>34</v>
      </c>
      <c r="D42" s="11">
        <v>10</v>
      </c>
      <c r="E42" s="10" t="s">
        <v>14</v>
      </c>
      <c r="F42" s="17"/>
      <c r="G42" s="13">
        <f>SUM(G43)</f>
        <v>46.25</v>
      </c>
    </row>
    <row r="43" spans="1:7" ht="16.5" thickBot="1">
      <c r="A43" s="9" t="s">
        <v>41</v>
      </c>
      <c r="B43" s="10">
        <v>842</v>
      </c>
      <c r="C43" s="11" t="s">
        <v>34</v>
      </c>
      <c r="D43" s="11">
        <v>10</v>
      </c>
      <c r="E43" s="10" t="s">
        <v>42</v>
      </c>
      <c r="F43" s="17"/>
      <c r="G43" s="13">
        <f>SUM(G44)</f>
        <v>46.25</v>
      </c>
    </row>
    <row r="44" spans="1:7" ht="27" thickBot="1">
      <c r="A44" s="14" t="s">
        <v>24</v>
      </c>
      <c r="B44" s="10">
        <v>842</v>
      </c>
      <c r="C44" s="15" t="s">
        <v>34</v>
      </c>
      <c r="D44" s="15">
        <v>10</v>
      </c>
      <c r="E44" s="17" t="s">
        <v>42</v>
      </c>
      <c r="F44" s="17">
        <v>100</v>
      </c>
      <c r="G44" s="13">
        <v>46.25</v>
      </c>
    </row>
    <row r="45" spans="1:7" ht="16.5" thickBot="1">
      <c r="A45" s="31" t="s">
        <v>63</v>
      </c>
      <c r="B45" s="34">
        <v>842</v>
      </c>
      <c r="C45" s="57" t="s">
        <v>21</v>
      </c>
      <c r="D45" s="57"/>
      <c r="E45" s="34"/>
      <c r="F45" s="34"/>
      <c r="G45" s="35">
        <v>583.23</v>
      </c>
    </row>
    <row r="46" spans="1:7" ht="16.5" thickBot="1">
      <c r="A46" s="31" t="s">
        <v>64</v>
      </c>
      <c r="B46" s="32">
        <v>842</v>
      </c>
      <c r="C46" s="58" t="s">
        <v>21</v>
      </c>
      <c r="D46" s="58" t="s">
        <v>77</v>
      </c>
      <c r="E46" s="37"/>
      <c r="F46" s="37"/>
      <c r="G46" s="38">
        <v>583.23</v>
      </c>
    </row>
    <row r="47" spans="1:7" ht="16.5" thickBot="1">
      <c r="A47" s="33" t="s">
        <v>65</v>
      </c>
      <c r="B47" s="32">
        <v>842</v>
      </c>
      <c r="C47" s="58" t="s">
        <v>21</v>
      </c>
      <c r="D47" s="58" t="s">
        <v>77</v>
      </c>
      <c r="E47" s="37">
        <v>1000070000</v>
      </c>
      <c r="F47" s="37"/>
      <c r="G47" s="38">
        <v>583.23</v>
      </c>
    </row>
    <row r="48" spans="1:7" ht="51.75" thickBot="1">
      <c r="A48" s="33" t="s">
        <v>66</v>
      </c>
      <c r="B48" s="32">
        <v>842</v>
      </c>
      <c r="C48" s="58" t="s">
        <v>21</v>
      </c>
      <c r="D48" s="58" t="s">
        <v>77</v>
      </c>
      <c r="E48" s="37">
        <v>1000075600</v>
      </c>
      <c r="F48" s="37"/>
      <c r="G48" s="38">
        <v>583.23</v>
      </c>
    </row>
    <row r="49" spans="1:7" ht="26.25" thickBot="1">
      <c r="A49" s="33" t="s">
        <v>67</v>
      </c>
      <c r="B49" s="32">
        <v>842</v>
      </c>
      <c r="C49" s="58" t="s">
        <v>21</v>
      </c>
      <c r="D49" s="58" t="s">
        <v>77</v>
      </c>
      <c r="E49" s="37">
        <v>1000075600</v>
      </c>
      <c r="F49" s="37">
        <v>200</v>
      </c>
      <c r="G49" s="38">
        <v>583.23</v>
      </c>
    </row>
    <row r="50" spans="1:7" ht="32.25" thickBot="1">
      <c r="A50" s="8" t="s">
        <v>43</v>
      </c>
      <c r="B50" s="5">
        <v>842</v>
      </c>
      <c r="C50" s="6" t="s">
        <v>44</v>
      </c>
      <c r="D50" s="6" t="s">
        <v>10</v>
      </c>
      <c r="E50" s="5"/>
      <c r="F50" s="5"/>
      <c r="G50" s="41">
        <f>G51+G56</f>
        <v>1231.3399999999999</v>
      </c>
    </row>
    <row r="51" spans="1:7" ht="16.5" thickBot="1">
      <c r="A51" s="8" t="s">
        <v>45</v>
      </c>
      <c r="B51" s="5">
        <v>842</v>
      </c>
      <c r="C51" s="6" t="s">
        <v>44</v>
      </c>
      <c r="D51" s="6" t="s">
        <v>34</v>
      </c>
      <c r="E51" s="5"/>
      <c r="F51" s="5"/>
      <c r="G51" s="7">
        <f>SUM(G52)</f>
        <v>1000</v>
      </c>
    </row>
    <row r="52" spans="1:7" ht="16.5" thickBot="1">
      <c r="A52" s="9" t="s">
        <v>13</v>
      </c>
      <c r="B52" s="10">
        <v>842</v>
      </c>
      <c r="C52" s="11" t="s">
        <v>44</v>
      </c>
      <c r="D52" s="11" t="s">
        <v>34</v>
      </c>
      <c r="E52" s="10" t="s">
        <v>14</v>
      </c>
      <c r="F52" s="5"/>
      <c r="G52" s="13">
        <f>SUM(G53)</f>
        <v>1000</v>
      </c>
    </row>
    <row r="53" spans="1:7" ht="16.5" thickBot="1">
      <c r="A53" s="9" t="s">
        <v>45</v>
      </c>
      <c r="B53" s="10">
        <v>842</v>
      </c>
      <c r="C53" s="11" t="s">
        <v>44</v>
      </c>
      <c r="D53" s="11" t="s">
        <v>34</v>
      </c>
      <c r="E53" s="10" t="s">
        <v>46</v>
      </c>
      <c r="F53" s="10"/>
      <c r="G53" s="13">
        <f>SUM(G54)</f>
        <v>1000</v>
      </c>
    </row>
    <row r="54" spans="1:7" ht="16.5" thickBot="1">
      <c r="A54" s="9" t="s">
        <v>47</v>
      </c>
      <c r="B54" s="10">
        <v>842</v>
      </c>
      <c r="C54" s="11" t="s">
        <v>44</v>
      </c>
      <c r="D54" s="11" t="s">
        <v>34</v>
      </c>
      <c r="E54" s="10" t="s">
        <v>48</v>
      </c>
      <c r="F54" s="10"/>
      <c r="G54" s="13">
        <f>SUM(G55)</f>
        <v>1000</v>
      </c>
    </row>
    <row r="55" spans="1:7" ht="27" thickBot="1">
      <c r="A55" s="14" t="s">
        <v>24</v>
      </c>
      <c r="B55" s="10">
        <v>842</v>
      </c>
      <c r="C55" s="15" t="s">
        <v>44</v>
      </c>
      <c r="D55" s="15" t="s">
        <v>34</v>
      </c>
      <c r="E55" s="17" t="s">
        <v>48</v>
      </c>
      <c r="F55" s="17">
        <v>200</v>
      </c>
      <c r="G55" s="13">
        <v>1000</v>
      </c>
    </row>
    <row r="56" spans="1:7" ht="21.75" thickBot="1">
      <c r="A56" s="36" t="s">
        <v>68</v>
      </c>
      <c r="B56" s="24">
        <v>842</v>
      </c>
      <c r="C56" s="52" t="s">
        <v>44</v>
      </c>
      <c r="D56" s="52"/>
      <c r="E56" s="24"/>
      <c r="F56" s="24"/>
      <c r="G56" s="39">
        <f>G57+G59</f>
        <v>231.34</v>
      </c>
    </row>
    <row r="57" spans="1:7" ht="16.5" thickBot="1">
      <c r="A57" s="33" t="s">
        <v>65</v>
      </c>
      <c r="B57" s="37">
        <v>842</v>
      </c>
      <c r="C57" s="58" t="s">
        <v>44</v>
      </c>
      <c r="D57" s="58" t="s">
        <v>44</v>
      </c>
      <c r="E57" s="37">
        <v>1000077000</v>
      </c>
      <c r="F57" s="37"/>
      <c r="G57" s="40">
        <v>146</v>
      </c>
    </row>
    <row r="58" spans="1:7" ht="41.25" customHeight="1" thickBot="1">
      <c r="A58" s="33" t="s">
        <v>69</v>
      </c>
      <c r="B58" s="37">
        <v>842</v>
      </c>
      <c r="C58" s="58" t="s">
        <v>44</v>
      </c>
      <c r="D58" s="58" t="s">
        <v>44</v>
      </c>
      <c r="E58" s="37">
        <v>1000077000</v>
      </c>
      <c r="F58" s="37"/>
      <c r="G58" s="40">
        <v>146</v>
      </c>
    </row>
    <row r="59" spans="1:7" ht="39" thickBot="1">
      <c r="A59" s="33" t="s">
        <v>70</v>
      </c>
      <c r="B59" s="37">
        <v>842</v>
      </c>
      <c r="C59" s="58" t="s">
        <v>44</v>
      </c>
      <c r="D59" s="58" t="s">
        <v>44</v>
      </c>
      <c r="E59" s="37">
        <v>1000077003</v>
      </c>
      <c r="F59" s="37">
        <v>200</v>
      </c>
      <c r="G59" s="38">
        <v>85.34</v>
      </c>
    </row>
    <row r="60" spans="1:7" ht="16.5" thickBot="1">
      <c r="A60" s="4" t="s">
        <v>49</v>
      </c>
      <c r="B60" s="6" t="s">
        <v>74</v>
      </c>
      <c r="C60" s="6" t="s">
        <v>50</v>
      </c>
      <c r="D60" s="6" t="s">
        <v>10</v>
      </c>
      <c r="E60" s="5"/>
      <c r="F60" s="5"/>
      <c r="G60" s="7">
        <f>SUM(G61)</f>
        <v>1914.08</v>
      </c>
    </row>
    <row r="61" spans="1:7" ht="16.5" thickBot="1">
      <c r="A61" s="4" t="s">
        <v>51</v>
      </c>
      <c r="B61" s="6" t="s">
        <v>74</v>
      </c>
      <c r="C61" s="6" t="s">
        <v>50</v>
      </c>
      <c r="D61" s="6" t="s">
        <v>9</v>
      </c>
      <c r="E61" s="5"/>
      <c r="F61" s="5"/>
      <c r="G61" s="7">
        <f>SUM(G62)</f>
        <v>1914.08</v>
      </c>
    </row>
    <row r="62" spans="1:7" ht="16.5" thickBot="1">
      <c r="A62" s="9" t="s">
        <v>71</v>
      </c>
      <c r="B62" s="11" t="s">
        <v>74</v>
      </c>
      <c r="C62" s="11" t="s">
        <v>50</v>
      </c>
      <c r="D62" s="11" t="s">
        <v>9</v>
      </c>
      <c r="E62" s="10">
        <v>1007810000</v>
      </c>
      <c r="F62" s="5"/>
      <c r="G62" s="7">
        <f>SUM(G63)</f>
        <v>1914.08</v>
      </c>
    </row>
    <row r="63" spans="1:7" ht="39.75" thickBot="1">
      <c r="A63" s="9" t="s">
        <v>72</v>
      </c>
      <c r="B63" s="11" t="s">
        <v>74</v>
      </c>
      <c r="C63" s="11" t="s">
        <v>50</v>
      </c>
      <c r="D63" s="11" t="s">
        <v>9</v>
      </c>
      <c r="E63" s="10">
        <v>1007810000</v>
      </c>
      <c r="F63" s="10"/>
      <c r="G63" s="13">
        <f>SUM(G64)</f>
        <v>1914.08</v>
      </c>
    </row>
    <row r="64" spans="1:7" ht="16.5" thickBot="1">
      <c r="A64" s="9" t="s">
        <v>73</v>
      </c>
      <c r="B64" s="11" t="s">
        <v>74</v>
      </c>
      <c r="C64" s="11" t="s">
        <v>50</v>
      </c>
      <c r="D64" s="11" t="s">
        <v>9</v>
      </c>
      <c r="E64" s="10">
        <v>1007814100</v>
      </c>
      <c r="F64" s="10"/>
      <c r="G64" s="13">
        <f>SUM(G65)+G66+G67</f>
        <v>1914.08</v>
      </c>
    </row>
    <row r="65" spans="1:7" ht="52.5" thickBot="1">
      <c r="A65" s="14" t="s">
        <v>19</v>
      </c>
      <c r="B65" s="11" t="s">
        <v>74</v>
      </c>
      <c r="C65" s="11" t="s">
        <v>50</v>
      </c>
      <c r="D65" s="11" t="s">
        <v>9</v>
      </c>
      <c r="E65" s="10">
        <v>1007814100</v>
      </c>
      <c r="F65" s="10">
        <v>100</v>
      </c>
      <c r="G65" s="13">
        <v>1265.18</v>
      </c>
    </row>
    <row r="66" spans="1:7" ht="52.5" thickBot="1">
      <c r="A66" s="14" t="s">
        <v>19</v>
      </c>
      <c r="B66" s="11" t="s">
        <v>74</v>
      </c>
      <c r="C66" s="11" t="s">
        <v>50</v>
      </c>
      <c r="D66" s="11" t="s">
        <v>9</v>
      </c>
      <c r="E66" s="10">
        <v>1007814100</v>
      </c>
      <c r="F66" s="10">
        <v>200</v>
      </c>
      <c r="G66" s="18">
        <v>641.4</v>
      </c>
    </row>
    <row r="67" spans="1:7" ht="27" thickBot="1">
      <c r="A67" s="14" t="s">
        <v>24</v>
      </c>
      <c r="B67" s="11" t="s">
        <v>74</v>
      </c>
      <c r="C67" s="11" t="s">
        <v>50</v>
      </c>
      <c r="D67" s="11" t="s">
        <v>9</v>
      </c>
      <c r="E67" s="10">
        <v>1007814100</v>
      </c>
      <c r="F67" s="10">
        <v>800</v>
      </c>
      <c r="G67" s="18">
        <v>7.5</v>
      </c>
    </row>
    <row r="68" spans="1:7" ht="16.5" thickBot="1">
      <c r="A68" s="4" t="s">
        <v>52</v>
      </c>
      <c r="B68" s="5">
        <v>842</v>
      </c>
      <c r="C68" s="6">
        <v>11</v>
      </c>
      <c r="D68" s="6" t="s">
        <v>10</v>
      </c>
      <c r="E68" s="5"/>
      <c r="F68" s="5"/>
      <c r="G68" s="7">
        <f>SUM(G69)</f>
        <v>5</v>
      </c>
    </row>
    <row r="69" spans="1:7" ht="16.5" thickBot="1">
      <c r="A69" s="4" t="s">
        <v>53</v>
      </c>
      <c r="B69" s="5">
        <v>842</v>
      </c>
      <c r="C69" s="6">
        <v>11</v>
      </c>
      <c r="D69" s="6" t="s">
        <v>9</v>
      </c>
      <c r="E69" s="10">
        <v>1007640000</v>
      </c>
      <c r="F69" s="10"/>
      <c r="G69" s="7">
        <f>SUM(G70)</f>
        <v>5</v>
      </c>
    </row>
    <row r="70" spans="1:7" ht="16.5" thickBot="1">
      <c r="A70" s="42" t="s">
        <v>75</v>
      </c>
      <c r="B70" s="10">
        <v>842</v>
      </c>
      <c r="C70" s="11">
        <v>11</v>
      </c>
      <c r="D70" s="11" t="s">
        <v>9</v>
      </c>
      <c r="E70" s="10">
        <v>1007640000</v>
      </c>
      <c r="F70" s="10"/>
      <c r="G70" s="7">
        <f>SUM(G71)</f>
        <v>5</v>
      </c>
    </row>
    <row r="71" spans="1:7" ht="33.75" thickBot="1">
      <c r="A71" s="43" t="s">
        <v>76</v>
      </c>
      <c r="B71" s="10">
        <v>842</v>
      </c>
      <c r="C71" s="11">
        <v>11</v>
      </c>
      <c r="D71" s="11" t="s">
        <v>9</v>
      </c>
      <c r="E71" s="10">
        <v>1007640000</v>
      </c>
      <c r="F71" s="17">
        <v>200</v>
      </c>
      <c r="G71" s="45">
        <v>5</v>
      </c>
    </row>
    <row r="72" spans="1:7" ht="27" thickBot="1">
      <c r="A72" s="14" t="s">
        <v>24</v>
      </c>
      <c r="B72" s="10">
        <v>842</v>
      </c>
      <c r="C72" s="15">
        <v>11</v>
      </c>
      <c r="D72" s="15" t="s">
        <v>9</v>
      </c>
      <c r="E72" s="10">
        <v>1007640000</v>
      </c>
      <c r="F72" s="44">
        <v>200</v>
      </c>
      <c r="G72" s="46">
        <v>5</v>
      </c>
    </row>
    <row r="73" spans="1:7" ht="16.5" thickBot="1">
      <c r="A73" s="20" t="s">
        <v>54</v>
      </c>
      <c r="B73" s="21">
        <v>842</v>
      </c>
      <c r="C73" s="22"/>
      <c r="D73" s="22"/>
      <c r="E73" s="21"/>
      <c r="F73" s="21"/>
      <c r="G73" s="47">
        <f>G34+G40+G45+G50+G60+G68+G11</f>
        <v>5860.35</v>
      </c>
    </row>
  </sheetData>
  <mergeCells count="9">
    <mergeCell ref="A4:G4"/>
    <mergeCell ref="A6:G6"/>
    <mergeCell ref="A8:A9"/>
    <mergeCell ref="B8:B9"/>
    <mergeCell ref="C8:C9"/>
    <mergeCell ref="D8:D9"/>
    <mergeCell ref="E8:E9"/>
    <mergeCell ref="F8:F9"/>
    <mergeCell ref="G8:G9"/>
  </mergeCells>
  <pageMargins left="0.23622047244094491" right="0.15748031496062992" top="0.18" bottom="0.17" header="0.18" footer="0.15748031496062992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2017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oper</dc:creator>
  <cp:lastModifiedBy>oper</cp:lastModifiedBy>
  <cp:lastPrinted>2016-12-23T05:53:17Z</cp:lastPrinted>
  <dcterms:created xsi:type="dcterms:W3CDTF">2016-12-01T11:01:32Z</dcterms:created>
  <dcterms:modified xsi:type="dcterms:W3CDTF">2016-12-23T05:53:21Z</dcterms:modified>
</cp:coreProperties>
</file>